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" yWindow="-210" windowWidth="10320" windowHeight="8115" tabRatio="876"/>
  </bookViews>
  <sheets>
    <sheet name="แบบ ผ.02 แผนงานการศึกษา" sheetId="10" r:id="rId1"/>
  </sheets>
  <calcPr calcId="144525"/>
</workbook>
</file>

<file path=xl/calcChain.xml><?xml version="1.0" encoding="utf-8"?>
<calcChain xmlns="http://schemas.openxmlformats.org/spreadsheetml/2006/main">
  <c r="C25" i="10" l="1"/>
  <c r="D25" i="10"/>
  <c r="F25" i="10"/>
  <c r="G25" i="10"/>
  <c r="H25" i="10"/>
  <c r="I25" i="10"/>
  <c r="J25" i="10"/>
  <c r="K25" i="10"/>
  <c r="L25" i="10"/>
  <c r="E25" i="10"/>
  <c r="C14" i="10"/>
  <c r="D14" i="10"/>
  <c r="F14" i="10"/>
  <c r="G14" i="10"/>
  <c r="H14" i="10"/>
  <c r="I14" i="10"/>
  <c r="J14" i="10"/>
  <c r="K14" i="10"/>
  <c r="L14" i="10"/>
  <c r="E14" i="10"/>
</calcChain>
</file>

<file path=xl/sharedStrings.xml><?xml version="1.0" encoding="utf-8"?>
<sst xmlns="http://schemas.openxmlformats.org/spreadsheetml/2006/main" count="108" uniqueCount="61">
  <si>
    <t>โครงการ</t>
  </si>
  <si>
    <t>วัตถุประสงค์</t>
  </si>
  <si>
    <t>เป้าหมาย</t>
  </si>
  <si>
    <t>(ผลผลิตของโครงการ)</t>
  </si>
  <si>
    <t>(บาท)</t>
  </si>
  <si>
    <t>ตัวชี้วัด</t>
  </si>
  <si>
    <t>(KPI)</t>
  </si>
  <si>
    <t>หน่วยงาน</t>
  </si>
  <si>
    <t>รับผิดชอบหลัก</t>
  </si>
  <si>
    <t>รวม</t>
  </si>
  <si>
    <t>งบประมาณ</t>
  </si>
  <si>
    <t xml:space="preserve">ที่ </t>
  </si>
  <si>
    <t>กองการศึกษาฯ</t>
  </si>
  <si>
    <t>ผลลัพธ์ที่คาดว่า
จะได้รับ</t>
  </si>
  <si>
    <t>2566</t>
  </si>
  <si>
    <t>2567</t>
  </si>
  <si>
    <t>2568</t>
  </si>
  <si>
    <t>2569</t>
  </si>
  <si>
    <t>2570</t>
  </si>
  <si>
    <t>เงินอุดหนุนตามโครงการขอรับ
การสนับสนุนการจัดงานรัฐพิธี
อำเภอสว่างแดนดิน
จังหวัดสกลนคร</t>
  </si>
  <si>
    <t>เงินอุดหนุนตามโครงการขอรับการสนับสนุนงบประมาณ
กิจกรรมประกวดโคมบัวบูชา</t>
  </si>
  <si>
    <t xml:space="preserve">  3  โครงการ</t>
  </si>
  <si>
    <t xml:space="preserve"> - เพื่อเป็นค่าใช้จ่ายในการ
จัดงานแข่งขันกีฬานักเรียนเยาวชนและประชาชน 
เช่น กีฬาฟุตบอล 
วอลเลย์บอล เซปัคตะกร้อ
เปตอง และอื่นๆ 
 - เพื่อเป็นค่าใช้จ่ายในการจัดส่งนักเรียนเข้าร่วม
แข่งขันกีฬา</t>
  </si>
  <si>
    <t>เพื่อเป็นค่าใช้จ่ายเป็นเงิน
อุดหนุนตามโครงการขอรับ
การสนับสนุนการจัดงาน
รัฐพิธี อำเภอสว่างแดนดิน
จังหวัดสกลนคร</t>
  </si>
  <si>
    <t>เพื่อเป็นค่าใช้จ่ายเป็นเงิน
เงินอุดหนุนตามโครงการขอรับการสนับสนุน
งบประมาณกิจกรรม
ประกวดโคมบัวบูชา</t>
  </si>
  <si>
    <t>จำนวน 1 ครั้ง/ปี</t>
  </si>
  <si>
    <t>จัดทำโครงการแข่งขันกีฬา
จำวน 1 ครั้ง/ปี</t>
  </si>
  <si>
    <t>ค่าอาหารกลางวัน
ศูนย์พัฒนาเด็กเล็ก</t>
  </si>
  <si>
    <t>เพื่อจ่ายเป็นค่าอาหารกลางวัน
ศูนย์พัฒนาเด็กเล็ก</t>
  </si>
  <si>
    <t>ศูนย์พัฒนาเด็กเล็ก อบต.บงเหนือ
จำนวน 8 ศูนย์</t>
  </si>
  <si>
    <t xml:space="preserve">โครงการสนับสนุนค่าใช้จ่าย
การบริหารสถานศึกษา 
ค่าใช้จ่ายในการจัดการศึกษา
สำหรับศูนย์พัฒนาเด็กเล็ก </t>
  </si>
  <si>
    <t>เพื่อเป็นเงินอุดหนุนสำหรับสนับสนุนค่าใช้จ่ายในการ
จัดการศึกษาสำหรับ
ศูนย์พัฒนาเด็กเล็ก</t>
  </si>
  <si>
    <t>ศูนย์พัฒนาเด็กเล็ก อบต.บงเหนือ
จำนวน 8 ศูนย์ 
 - ค่าจัดการเรียนการสอน 
 - ค่าหนังสือเรียน  
 - ค่าอุปกรณ์การเรียน 
 - ค่าเครื่องแบบนักเรียน 
 - ค่ากิจกรรมพัฒนาผู้เรียน 
 และอื่นๆ</t>
  </si>
  <si>
    <t xml:space="preserve">โครงการสนับสนุนค่าใช้จ่าย
การบริหารสถานศึกษา
ค่าจัดการเรียนการสอน
สำหรับศูนย์พัฒนาเด็กเล็ก </t>
  </si>
  <si>
    <t>เพื่อเป็นเงินอุดหนุนสำหรับสนับสนุนค่าจัดการเรียน
การสอน ของศูนย์พัฒนา
เด็กเล็ก (รายหัว)</t>
  </si>
  <si>
    <t>เพื่อจ่ายเป็นค่าอาหารเสริม (นม) ให้กับศูนย์พัฒนา
เด็กเล็ก</t>
  </si>
  <si>
    <t>ค่าอาหารเสริม (นม) ศพด.</t>
  </si>
  <si>
    <t>ค่าอาหารเสริม (นม) โรงเรียน
ที่อยู่ในเขตรับผิดชอบ</t>
  </si>
  <si>
    <t>เพื่อจ่ายเป็นค่าอาหารเสริม (นม) ให้กับโรงเรียนที่อยู่ในเขตรับผิดชอบของ อบต.</t>
  </si>
  <si>
    <t>โรงเรียนที่อยู่ในเขตรับผิดชอบ
จำนวน 8 โรงเรียน</t>
  </si>
  <si>
    <t>เงินอุดหนุนค่าอาหารกลางวัน</t>
  </si>
  <si>
    <t>เพื่อจ่ายเป็นค่าอาหารกลางวันสำหรับเด็กนักเรียนของโรงเรียนที่อยู่ในเขตรับผิดชอบ</t>
  </si>
  <si>
    <t xml:space="preserve">  6  โครงการ</t>
  </si>
  <si>
    <t>สุขภาพอนามัย
ของเด็กเล็กมีความ
สมบูรณ์แข็งแรง</t>
  </si>
  <si>
    <t>พัฒนาการของ
เด็กเล็กที่มีความ
ก้าวหน้าและ
เหมาะสม</t>
  </si>
  <si>
    <t>การบูรณาการ
ที่มีประสิทธิภาพ</t>
  </si>
  <si>
    <t>จำนวนของเด็กนักเรียน
มีการเจริญเติบโต
ทั้งร่างกายและจิตใจ
ที่ดีและเหมาะสม</t>
  </si>
  <si>
    <t>ค่าใช้จ่ายในการจัดงาน
การแข่งขันกีฬา</t>
  </si>
  <si>
    <t>เกิดความรัก 
ความสามัคคี
รู้แพ้ รู้ชนะ 
รู้อภัย 
มีน้ำใจต่อกัน</t>
  </si>
  <si>
    <t>การมีส่วนร่วม 
ความรัก
ความสามัคคี</t>
  </si>
  <si>
    <t>ความร่วมมือ
การรักษาไว้
ซึ่งงานพิธีที่ควร
แก่การรักษาไว้</t>
  </si>
  <si>
    <t>ความร่วมมือ
การรักษาไว้
ซึ่งงานประเพณี
ที่ควรแก่การรักษาและสืบทอด</t>
  </si>
  <si>
    <t>จำนวนเด็กเล็กมีการเจริญเติบโตทั้งร่างกายและจิตใจที่ดี</t>
  </si>
  <si>
    <t>ก. ยุทธศาสตร์จังหวัดสกลนคร ที่ 3  การพัฒนาทรัพยากรมนุษย์ เพื่อส่งเสริมคุณภาพชีวิตที่ดี</t>
  </si>
  <si>
    <t>ข. ยุทธศาสตร์การพัฒนาขององค์กรปกครองส่วนท้องถิ่นในเขตจังหวัดสกลนคร ที่ 3  การพัฒนาทรัพยากรมนุษย์ เพื่อสร้างศักยภาพในการแข่งขัน</t>
  </si>
  <si>
    <t>3. ยุทธศาสตร์ ที่ 3 ด้านการศึกษา ศาสนาและวัฒนธรรม</t>
  </si>
  <si>
    <t xml:space="preserve">    แผนงานการศึกษา  </t>
  </si>
  <si>
    <t xml:space="preserve">ก. ยุทธศาสตร์จังหวัดสกลนคร ที่ 2  การพัฒนาการค้า  การลงทุน  และการท่องเที่ยว </t>
  </si>
  <si>
    <t xml:space="preserve">ข. ยุทธศาสตร์การพัฒนาขององค์กรปกครองส่วนท้องถิ่นในเขตจังหวัดสกลนคร ที่ 2  การพัฒนาการค้า  การลงทุน  และการท่องเที่ยว </t>
  </si>
  <si>
    <t xml:space="preserve">    แผนงานการศาสนาวัฒนธรรมและนันทนาการ</t>
  </si>
  <si>
    <t>2. ยุทธศาสตร์ ที่ 3 ด้านการศึกษา ศาสนาและวัฒนธรรม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</si>
</sst>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b/>
      <sz val="11"/>
      <color theme="1"/>
      <name val="TH SarabunIT๙"/>
      <family val="2"/>
    </font>
    <font>
      <sz val="1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187" fontId="2" fillId="0" borderId="0" xfId="1" applyNumberFormat="1" applyFont="1" applyBorder="1" applyAlignment="1">
      <alignment vertical="top"/>
    </xf>
    <xf numFmtId="187" fontId="2" fillId="0" borderId="0" xfId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187" fontId="2" fillId="0" borderId="1" xfId="1" applyNumberFormat="1" applyFont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187" fontId="2" fillId="0" borderId="0" xfId="1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187" fontId="3" fillId="2" borderId="5" xfId="1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center"/>
    </xf>
    <xf numFmtId="49" fontId="3" fillId="2" borderId="2" xfId="1" applyNumberFormat="1" applyFont="1" applyFill="1" applyBorder="1" applyAlignment="1">
      <alignment horizontal="center" vertical="top"/>
    </xf>
    <xf numFmtId="187" fontId="3" fillId="2" borderId="3" xfId="1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187" fontId="3" fillId="2" borderId="4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3" fillId="2" borderId="1" xfId="0" applyFont="1" applyFill="1" applyBorder="1" applyAlignment="1">
      <alignment vertical="top" wrapText="1"/>
    </xf>
    <xf numFmtId="187" fontId="3" fillId="2" borderId="1" xfId="1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87" fontId="2" fillId="0" borderId="2" xfId="1" applyNumberFormat="1" applyFont="1" applyBorder="1" applyAlignment="1">
      <alignment vertical="top"/>
    </xf>
    <xf numFmtId="0" fontId="4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87" fontId="3" fillId="2" borderId="6" xfId="1" applyNumberFormat="1" applyFont="1" applyFill="1" applyBorder="1" applyAlignment="1">
      <alignment horizontal="center" vertical="top"/>
    </xf>
    <xf numFmtId="187" fontId="3" fillId="2" borderId="7" xfId="1" applyNumberFormat="1" applyFont="1" applyFill="1" applyBorder="1" applyAlignment="1">
      <alignment horizontal="center" vertical="top"/>
    </xf>
    <xf numFmtId="187" fontId="3" fillId="2" borderId="5" xfId="1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topLeftCell="B1" zoomScale="70" zoomScaleNormal="70" zoomScaleSheetLayoutView="100" workbookViewId="0">
      <selection activeCell="K24" sqref="K24"/>
    </sheetView>
  </sheetViews>
  <sheetFormatPr defaultRowHeight="15" x14ac:dyDescent="0.2"/>
  <cols>
    <col min="1" max="1" width="3.375" style="1" customWidth="1"/>
    <col min="2" max="2" width="16.375" style="3" customWidth="1"/>
    <col min="3" max="3" width="15.375" style="3" customWidth="1"/>
    <col min="4" max="4" width="18.375" style="3" bestFit="1" customWidth="1"/>
    <col min="5" max="9" width="9.125" style="4" bestFit="1" customWidth="1"/>
    <col min="10" max="10" width="12.375" style="5" customWidth="1"/>
    <col min="11" max="11" width="10.625" style="3" customWidth="1"/>
    <col min="12" max="12" width="9.375" style="1" customWidth="1"/>
    <col min="13" max="16384" width="9" style="3"/>
  </cols>
  <sheetData>
    <row r="1" spans="1:12" x14ac:dyDescent="0.2">
      <c r="A1" s="7" t="s">
        <v>53</v>
      </c>
      <c r="B1" s="15"/>
      <c r="C1" s="15"/>
      <c r="D1" s="11"/>
      <c r="J1" s="12"/>
      <c r="K1" s="11"/>
      <c r="L1" s="13"/>
    </row>
    <row r="2" spans="1:12" x14ac:dyDescent="0.2">
      <c r="A2" s="7" t="s">
        <v>54</v>
      </c>
      <c r="C2" s="15"/>
      <c r="D2" s="11"/>
      <c r="J2" s="12"/>
      <c r="K2" s="11"/>
      <c r="L2" s="13"/>
    </row>
    <row r="3" spans="1:12" x14ac:dyDescent="0.2">
      <c r="A3" s="3"/>
      <c r="B3" s="7" t="s">
        <v>60</v>
      </c>
    </row>
    <row r="4" spans="1:12" x14ac:dyDescent="0.2">
      <c r="A4" s="3"/>
      <c r="B4" s="7" t="s">
        <v>56</v>
      </c>
    </row>
    <row r="5" spans="1:12" x14ac:dyDescent="0.2">
      <c r="A5" s="32" t="s">
        <v>11</v>
      </c>
      <c r="B5" s="32" t="s">
        <v>0</v>
      </c>
      <c r="C5" s="32" t="s">
        <v>1</v>
      </c>
      <c r="D5" s="17" t="s">
        <v>2</v>
      </c>
      <c r="E5" s="35" t="s">
        <v>10</v>
      </c>
      <c r="F5" s="36"/>
      <c r="G5" s="36"/>
      <c r="H5" s="36"/>
      <c r="I5" s="37"/>
      <c r="J5" s="18" t="s">
        <v>5</v>
      </c>
      <c r="K5" s="38" t="s">
        <v>13</v>
      </c>
      <c r="L5" s="17" t="s">
        <v>7</v>
      </c>
    </row>
    <row r="6" spans="1:12" x14ac:dyDescent="0.2">
      <c r="A6" s="33"/>
      <c r="B6" s="33"/>
      <c r="C6" s="33"/>
      <c r="D6" s="19" t="s">
        <v>3</v>
      </c>
      <c r="E6" s="20" t="s">
        <v>14</v>
      </c>
      <c r="F6" s="20" t="s">
        <v>15</v>
      </c>
      <c r="G6" s="20" t="s">
        <v>16</v>
      </c>
      <c r="H6" s="20" t="s">
        <v>17</v>
      </c>
      <c r="I6" s="20" t="s">
        <v>18</v>
      </c>
      <c r="J6" s="21" t="s">
        <v>6</v>
      </c>
      <c r="K6" s="33"/>
      <c r="L6" s="19" t="s">
        <v>8</v>
      </c>
    </row>
    <row r="7" spans="1:12" x14ac:dyDescent="0.2">
      <c r="A7" s="34"/>
      <c r="B7" s="34"/>
      <c r="C7" s="34"/>
      <c r="D7" s="22"/>
      <c r="E7" s="23" t="s">
        <v>4</v>
      </c>
      <c r="F7" s="23" t="s">
        <v>4</v>
      </c>
      <c r="G7" s="23" t="s">
        <v>4</v>
      </c>
      <c r="H7" s="23" t="s">
        <v>4</v>
      </c>
      <c r="I7" s="23" t="s">
        <v>4</v>
      </c>
      <c r="J7" s="23"/>
      <c r="K7" s="34"/>
      <c r="L7" s="22"/>
    </row>
    <row r="8" spans="1:12" ht="45" x14ac:dyDescent="0.2">
      <c r="A8" s="6">
        <v>67</v>
      </c>
      <c r="B8" s="10" t="s">
        <v>27</v>
      </c>
      <c r="C8" s="8" t="s">
        <v>28</v>
      </c>
      <c r="D8" s="8" t="s">
        <v>29</v>
      </c>
      <c r="E8" s="9">
        <v>1300000</v>
      </c>
      <c r="F8" s="9">
        <v>1300000</v>
      </c>
      <c r="G8" s="9">
        <v>1300000</v>
      </c>
      <c r="H8" s="9">
        <v>1300000</v>
      </c>
      <c r="I8" s="9">
        <v>1300000</v>
      </c>
      <c r="J8" s="8" t="s">
        <v>52</v>
      </c>
      <c r="K8" s="8" t="s">
        <v>43</v>
      </c>
      <c r="L8" s="24" t="s">
        <v>12</v>
      </c>
    </row>
    <row r="9" spans="1:12" ht="120" x14ac:dyDescent="0.2">
      <c r="A9" s="14">
        <v>68</v>
      </c>
      <c r="B9" s="10" t="s">
        <v>30</v>
      </c>
      <c r="C9" s="8" t="s">
        <v>31</v>
      </c>
      <c r="D9" s="8" t="s">
        <v>32</v>
      </c>
      <c r="E9" s="9">
        <v>650000</v>
      </c>
      <c r="F9" s="9">
        <v>650000</v>
      </c>
      <c r="G9" s="9">
        <v>650000</v>
      </c>
      <c r="H9" s="9">
        <v>650000</v>
      </c>
      <c r="I9" s="9">
        <v>650000</v>
      </c>
      <c r="J9" s="8" t="s">
        <v>52</v>
      </c>
      <c r="K9" s="8" t="s">
        <v>44</v>
      </c>
      <c r="L9" s="24" t="s">
        <v>12</v>
      </c>
    </row>
    <row r="10" spans="1:12" ht="60" x14ac:dyDescent="0.2">
      <c r="A10" s="6">
        <v>69</v>
      </c>
      <c r="B10" s="10" t="s">
        <v>33</v>
      </c>
      <c r="C10" s="8" t="s">
        <v>34</v>
      </c>
      <c r="D10" s="8" t="s">
        <v>29</v>
      </c>
      <c r="E10" s="9">
        <v>500000</v>
      </c>
      <c r="F10" s="9">
        <v>500000</v>
      </c>
      <c r="G10" s="9">
        <v>500000</v>
      </c>
      <c r="H10" s="9">
        <v>500000</v>
      </c>
      <c r="I10" s="9">
        <v>500000</v>
      </c>
      <c r="J10" s="8" t="s">
        <v>52</v>
      </c>
      <c r="K10" s="8" t="s">
        <v>44</v>
      </c>
      <c r="L10" s="24" t="s">
        <v>12</v>
      </c>
    </row>
    <row r="11" spans="1:12" ht="45" x14ac:dyDescent="0.2">
      <c r="A11" s="14">
        <v>70</v>
      </c>
      <c r="B11" s="30" t="s">
        <v>36</v>
      </c>
      <c r="C11" s="28" t="s">
        <v>35</v>
      </c>
      <c r="D11" s="28" t="s">
        <v>29</v>
      </c>
      <c r="E11" s="29">
        <v>600000</v>
      </c>
      <c r="F11" s="29">
        <v>600000</v>
      </c>
      <c r="G11" s="29">
        <v>600000</v>
      </c>
      <c r="H11" s="29">
        <v>600000</v>
      </c>
      <c r="I11" s="29">
        <v>600000</v>
      </c>
      <c r="J11" s="8" t="s">
        <v>52</v>
      </c>
      <c r="K11" s="28" t="s">
        <v>43</v>
      </c>
      <c r="L11" s="31" t="s">
        <v>12</v>
      </c>
    </row>
    <row r="12" spans="1:12" ht="45" x14ac:dyDescent="0.2">
      <c r="A12" s="6">
        <v>71</v>
      </c>
      <c r="B12" s="10" t="s">
        <v>37</v>
      </c>
      <c r="C12" s="8" t="s">
        <v>38</v>
      </c>
      <c r="D12" s="8" t="s">
        <v>39</v>
      </c>
      <c r="E12" s="9">
        <v>1600000</v>
      </c>
      <c r="F12" s="9">
        <v>1600000</v>
      </c>
      <c r="G12" s="9">
        <v>1600000</v>
      </c>
      <c r="H12" s="9">
        <v>1600000</v>
      </c>
      <c r="I12" s="9">
        <v>1600000</v>
      </c>
      <c r="J12" s="8" t="s">
        <v>52</v>
      </c>
      <c r="K12" s="8" t="s">
        <v>43</v>
      </c>
      <c r="L12" s="24" t="s">
        <v>12</v>
      </c>
    </row>
    <row r="13" spans="1:12" ht="75" x14ac:dyDescent="0.2">
      <c r="A13" s="14">
        <v>72</v>
      </c>
      <c r="B13" s="10" t="s">
        <v>40</v>
      </c>
      <c r="C13" s="8" t="s">
        <v>41</v>
      </c>
      <c r="D13" s="8" t="s">
        <v>39</v>
      </c>
      <c r="E13" s="9">
        <v>4000000</v>
      </c>
      <c r="F13" s="9">
        <v>4000000</v>
      </c>
      <c r="G13" s="9">
        <v>4000000</v>
      </c>
      <c r="H13" s="9">
        <v>4000000</v>
      </c>
      <c r="I13" s="9">
        <v>4000000</v>
      </c>
      <c r="J13" s="8" t="s">
        <v>46</v>
      </c>
      <c r="K13" s="8" t="s">
        <v>43</v>
      </c>
      <c r="L13" s="24" t="s">
        <v>12</v>
      </c>
    </row>
    <row r="14" spans="1:12" s="2" customFormat="1" x14ac:dyDescent="0.2">
      <c r="A14" s="16" t="s">
        <v>9</v>
      </c>
      <c r="B14" s="25" t="s">
        <v>42</v>
      </c>
      <c r="C14" s="26">
        <f t="shared" ref="C14:L14" si="0">SUM(C8:C13)</f>
        <v>0</v>
      </c>
      <c r="D14" s="26">
        <f t="shared" si="0"/>
        <v>0</v>
      </c>
      <c r="E14" s="26">
        <f t="shared" si="0"/>
        <v>8650000</v>
      </c>
      <c r="F14" s="26">
        <f t="shared" si="0"/>
        <v>8650000</v>
      </c>
      <c r="G14" s="26">
        <f t="shared" si="0"/>
        <v>8650000</v>
      </c>
      <c r="H14" s="26">
        <f t="shared" si="0"/>
        <v>8650000</v>
      </c>
      <c r="I14" s="26">
        <f t="shared" si="0"/>
        <v>8650000</v>
      </c>
      <c r="J14" s="26">
        <f t="shared" si="0"/>
        <v>0</v>
      </c>
      <c r="K14" s="26">
        <f t="shared" si="0"/>
        <v>0</v>
      </c>
      <c r="L14" s="26">
        <f t="shared" si="0"/>
        <v>0</v>
      </c>
    </row>
    <row r="15" spans="1:12" x14ac:dyDescent="0.2">
      <c r="A15" s="7" t="s">
        <v>57</v>
      </c>
      <c r="B15" s="15"/>
      <c r="C15" s="15"/>
      <c r="D15" s="11"/>
      <c r="J15" s="12"/>
      <c r="K15" s="11"/>
      <c r="L15" s="13"/>
    </row>
    <row r="16" spans="1:12" x14ac:dyDescent="0.2">
      <c r="A16" s="7" t="s">
        <v>58</v>
      </c>
      <c r="C16" s="15"/>
      <c r="D16" s="11"/>
      <c r="J16" s="12"/>
      <c r="K16" s="11"/>
      <c r="L16" s="13"/>
    </row>
    <row r="17" spans="1:12" x14ac:dyDescent="0.2">
      <c r="A17" s="3"/>
      <c r="B17" s="7" t="s">
        <v>55</v>
      </c>
    </row>
    <row r="18" spans="1:12" x14ac:dyDescent="0.2">
      <c r="A18" s="3"/>
      <c r="B18" s="7" t="s">
        <v>59</v>
      </c>
    </row>
    <row r="19" spans="1:12" x14ac:dyDescent="0.2">
      <c r="A19" s="32" t="s">
        <v>11</v>
      </c>
      <c r="B19" s="32" t="s">
        <v>0</v>
      </c>
      <c r="C19" s="32" t="s">
        <v>1</v>
      </c>
      <c r="D19" s="17" t="s">
        <v>2</v>
      </c>
      <c r="E19" s="35" t="s">
        <v>10</v>
      </c>
      <c r="F19" s="36"/>
      <c r="G19" s="36"/>
      <c r="H19" s="36"/>
      <c r="I19" s="37"/>
      <c r="J19" s="18" t="s">
        <v>5</v>
      </c>
      <c r="K19" s="38" t="s">
        <v>13</v>
      </c>
      <c r="L19" s="17" t="s">
        <v>7</v>
      </c>
    </row>
    <row r="20" spans="1:12" x14ac:dyDescent="0.2">
      <c r="A20" s="33"/>
      <c r="B20" s="33"/>
      <c r="C20" s="33"/>
      <c r="D20" s="19" t="s">
        <v>3</v>
      </c>
      <c r="E20" s="20" t="s">
        <v>14</v>
      </c>
      <c r="F20" s="20" t="s">
        <v>15</v>
      </c>
      <c r="G20" s="20" t="s">
        <v>16</v>
      </c>
      <c r="H20" s="20" t="s">
        <v>17</v>
      </c>
      <c r="I20" s="20" t="s">
        <v>18</v>
      </c>
      <c r="J20" s="21" t="s">
        <v>6</v>
      </c>
      <c r="K20" s="33"/>
      <c r="L20" s="19" t="s">
        <v>8</v>
      </c>
    </row>
    <row r="21" spans="1:12" x14ac:dyDescent="0.2">
      <c r="A21" s="34"/>
      <c r="B21" s="34"/>
      <c r="C21" s="34"/>
      <c r="D21" s="22"/>
      <c r="E21" s="23" t="s">
        <v>4</v>
      </c>
      <c r="F21" s="23" t="s">
        <v>4</v>
      </c>
      <c r="G21" s="23" t="s">
        <v>4</v>
      </c>
      <c r="H21" s="23" t="s">
        <v>4</v>
      </c>
      <c r="I21" s="23" t="s">
        <v>4</v>
      </c>
      <c r="J21" s="23"/>
      <c r="K21" s="34"/>
      <c r="L21" s="22"/>
    </row>
    <row r="22" spans="1:12" ht="135" x14ac:dyDescent="0.2">
      <c r="A22" s="6">
        <v>73</v>
      </c>
      <c r="B22" s="10" t="s">
        <v>47</v>
      </c>
      <c r="C22" s="8" t="s">
        <v>22</v>
      </c>
      <c r="D22" s="8" t="s">
        <v>26</v>
      </c>
      <c r="E22" s="9">
        <v>300000</v>
      </c>
      <c r="F22" s="9">
        <v>300000</v>
      </c>
      <c r="G22" s="9">
        <v>300000</v>
      </c>
      <c r="H22" s="9">
        <v>300000</v>
      </c>
      <c r="I22" s="9">
        <v>300000</v>
      </c>
      <c r="J22" s="8" t="s">
        <v>49</v>
      </c>
      <c r="K22" s="8" t="s">
        <v>48</v>
      </c>
      <c r="L22" s="24" t="s">
        <v>12</v>
      </c>
    </row>
    <row r="23" spans="1:12" ht="75" x14ac:dyDescent="0.2">
      <c r="A23" s="14">
        <v>74</v>
      </c>
      <c r="B23" s="10" t="s">
        <v>19</v>
      </c>
      <c r="C23" s="8" t="s">
        <v>23</v>
      </c>
      <c r="D23" s="8" t="s">
        <v>25</v>
      </c>
      <c r="E23" s="9">
        <v>50000</v>
      </c>
      <c r="F23" s="9">
        <v>50000</v>
      </c>
      <c r="G23" s="9">
        <v>50000</v>
      </c>
      <c r="H23" s="9">
        <v>50000</v>
      </c>
      <c r="I23" s="9">
        <v>50000</v>
      </c>
      <c r="J23" s="8" t="s">
        <v>45</v>
      </c>
      <c r="K23" s="8" t="s">
        <v>50</v>
      </c>
      <c r="L23" s="24" t="s">
        <v>12</v>
      </c>
    </row>
    <row r="24" spans="1:12" ht="75" x14ac:dyDescent="0.2">
      <c r="A24" s="6">
        <v>75</v>
      </c>
      <c r="B24" s="10" t="s">
        <v>20</v>
      </c>
      <c r="C24" s="8" t="s">
        <v>24</v>
      </c>
      <c r="D24" s="8" t="s">
        <v>25</v>
      </c>
      <c r="E24" s="9">
        <v>20000</v>
      </c>
      <c r="F24" s="9">
        <v>20000</v>
      </c>
      <c r="G24" s="9">
        <v>20000</v>
      </c>
      <c r="H24" s="9">
        <v>20000</v>
      </c>
      <c r="I24" s="9">
        <v>20000</v>
      </c>
      <c r="J24" s="8" t="s">
        <v>45</v>
      </c>
      <c r="K24" s="8" t="s">
        <v>51</v>
      </c>
      <c r="L24" s="24" t="s">
        <v>12</v>
      </c>
    </row>
    <row r="25" spans="1:12" s="2" customFormat="1" x14ac:dyDescent="0.2">
      <c r="A25" s="16" t="s">
        <v>9</v>
      </c>
      <c r="B25" s="27" t="s">
        <v>21</v>
      </c>
      <c r="C25" s="26">
        <f t="shared" ref="C25:D25" si="1">SUM(C22:C24)</f>
        <v>0</v>
      </c>
      <c r="D25" s="26">
        <f t="shared" si="1"/>
        <v>0</v>
      </c>
      <c r="E25" s="26">
        <f>SUM(E22:E24)</f>
        <v>370000</v>
      </c>
      <c r="F25" s="26">
        <f t="shared" ref="F25:L25" si="2">SUM(F22:F24)</f>
        <v>370000</v>
      </c>
      <c r="G25" s="26">
        <f t="shared" si="2"/>
        <v>370000</v>
      </c>
      <c r="H25" s="26">
        <f t="shared" si="2"/>
        <v>370000</v>
      </c>
      <c r="I25" s="26">
        <f t="shared" si="2"/>
        <v>370000</v>
      </c>
      <c r="J25" s="26">
        <f t="shared" si="2"/>
        <v>0</v>
      </c>
      <c r="K25" s="26">
        <f t="shared" si="2"/>
        <v>0</v>
      </c>
      <c r="L25" s="26">
        <f t="shared" si="2"/>
        <v>0</v>
      </c>
    </row>
  </sheetData>
  <mergeCells count="10">
    <mergeCell ref="C5:C7"/>
    <mergeCell ref="E5:I5"/>
    <mergeCell ref="K5:K7"/>
    <mergeCell ref="A5:A7"/>
    <mergeCell ref="B5:B7"/>
    <mergeCell ref="A19:A21"/>
    <mergeCell ref="B19:B21"/>
    <mergeCell ref="C19:C21"/>
    <mergeCell ref="E19:I19"/>
    <mergeCell ref="K19:K21"/>
  </mergeCells>
  <pageMargins left="0.37" right="0.28125" top="1.1023622047244095" bottom="0.19685039370078741" header="0.59055118110236227" footer="0.31496062992125984"/>
  <pageSetup paperSize="9" orientation="landscape" r:id="rId1"/>
  <headerFooter>
    <oddHeader xml:space="preserve">&amp;C&amp;"TH SarabunIT๙,ธรรมดา"&amp;16                                                                                           &amp;P+103                                                                                         &amp;R&amp;"TH SarabunIT๙,ธรรมดา"&amp;16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แบบ ผ.02 แผนงานการศึกษา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ACER</cp:lastModifiedBy>
  <cp:lastPrinted>2021-05-05T07:43:29Z</cp:lastPrinted>
  <dcterms:created xsi:type="dcterms:W3CDTF">2016-10-25T05:47:08Z</dcterms:created>
  <dcterms:modified xsi:type="dcterms:W3CDTF">2022-08-17T04:25:05Z</dcterms:modified>
</cp:coreProperties>
</file>